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calcChain.xml><?xml version="1.0" encoding="utf-8"?>
<calcChain xmlns="http://schemas.openxmlformats.org/spreadsheetml/2006/main">
  <c r="J19" i="1"/>
  <c r="J17"/>
  <c r="J15"/>
  <c r="I9"/>
  <c r="J6"/>
  <c r="J4"/>
  <c r="J18" l="1"/>
  <c r="J8"/>
  <c r="G9"/>
  <c r="J9" s="1"/>
  <c r="J11"/>
  <c r="D12"/>
  <c r="G12" s="1"/>
  <c r="G13" s="1"/>
  <c r="J13" s="1"/>
  <c r="J20" l="1"/>
  <c r="J21" s="1"/>
  <c r="J22" s="1"/>
</calcChain>
</file>

<file path=xl/sharedStrings.xml><?xml version="1.0" encoding="utf-8"?>
<sst xmlns="http://schemas.openxmlformats.org/spreadsheetml/2006/main" count="46" uniqueCount="38">
  <si>
    <t>Items Description</t>
  </si>
  <si>
    <t>Qty.</t>
  </si>
  <si>
    <t>Unit</t>
  </si>
  <si>
    <t xml:space="preserve">Rate </t>
  </si>
  <si>
    <t>Amount</t>
  </si>
  <si>
    <t>1/15.3</t>
  </si>
  <si>
    <t>Demolishing R.C.C. work including stacking of steel bars and disposal of unserviceable material withing 50 metres lead:</t>
  </si>
  <si>
    <t>m3</t>
  </si>
  <si>
    <t>2/4.1.3</t>
  </si>
  <si>
    <t>Providing and laying in position cement concrete of specified grade 1:2:4(1 Cement: 2 coarse sand:4 graded stone aggregate 20 mm
nominal size)</t>
  </si>
  <si>
    <t>3/10.44</t>
  </si>
  <si>
    <t>Providing and fixing angle iron frames for doors, windows and ventilators of kg 101.30 mild steel Angle sections of size 35x35x5 mm, joints mitred and welded by angle iron 35x35x5 mm or 35x 5 mm flat pieces to the existing T-iron frame or to the wall with dash fastener, including fixing of necessary butt hinges and screws and applying a priming coat of approved steel primer, allcomplete as per the direction of Engineer_In_charge</t>
  </si>
  <si>
    <t>m</t>
  </si>
  <si>
    <t>Weight</t>
  </si>
  <si>
    <t>@</t>
  </si>
  <si>
    <t>kg</t>
  </si>
  <si>
    <t>Qut.</t>
  </si>
  <si>
    <t>4/10.43</t>
  </si>
  <si>
    <t>Providing and fixing concertina coil fencing with punched tape concertina coil 600 mm dia 10 metre openable length ( total length 90 m), having 50 nos rounds per 6 metre length, upto 3 m height of wall with existing angle iron ‘Y’ shaped placed 2.4 m or 3.00 m apart and with 9 horizontal R.B.T. reinforced barbed wire, stud tied with G.I. staples and G.I. clips to retain horizontal, including necessary bolts or G.I. barbed wire tied to angle iron, all complete as per direction of Engineer-in-charge, with reinforced barbed tape(R.B.T.) / Spring core (2.5 mm thick) wire of high tensile strength of 165 kg/ sq mm with tape (0.52 mm thick) and weight 43.478 gm/ metre (cost of M.S. angle, C.C. blocks shall be paid separately)</t>
  </si>
  <si>
    <t>0.16kg/m</t>
  </si>
  <si>
    <t>5/10.33.6</t>
  </si>
  <si>
    <t>Drilling 6mm Dia. In M.S. angle iron for fixing of staples etc. as per building specification and direction of E/l.</t>
  </si>
  <si>
    <t>each</t>
  </si>
  <si>
    <t>Carrige of material</t>
  </si>
  <si>
    <t>i</t>
  </si>
  <si>
    <t>Cement</t>
  </si>
  <si>
    <t>ii</t>
  </si>
  <si>
    <t>Coarse Sand</t>
  </si>
  <si>
    <t>iii</t>
  </si>
  <si>
    <t>Stone Chips</t>
  </si>
  <si>
    <t>Sub-Total</t>
  </si>
  <si>
    <t>Rs.</t>
  </si>
  <si>
    <t>Add. G.S.T @ 5.36%</t>
  </si>
  <si>
    <t>Executive Engineer</t>
  </si>
  <si>
    <t xml:space="preserve"> Total Mount</t>
  </si>
  <si>
    <t>Nalanda Building Division</t>
  </si>
  <si>
    <t>Biharsharif</t>
  </si>
  <si>
    <t xml:space="preserve">B.O.Q Raising of Perimeter Wall up to 21'-0'' in Mandal Kara Bihar Sharif Nalanda for The F.Y:2026-27. </t>
  </si>
</sst>
</file>

<file path=xl/styles.xml><?xml version="1.0" encoding="utf-8"?>
<styleSheet xmlns="http://schemas.openxmlformats.org/spreadsheetml/2006/main">
  <numFmts count="2">
    <numFmt numFmtId="164" formatCode="0.000"/>
    <numFmt numFmtId="165" formatCode="0.0"/>
  </numFmts>
  <fonts count="6">
    <font>
      <sz val="11"/>
      <color theme="1"/>
      <name val="Calibri"/>
      <family val="2"/>
      <scheme val="minor"/>
    </font>
    <font>
      <b/>
      <i/>
      <sz val="18"/>
      <color theme="1"/>
      <name val="Calibri"/>
      <family val="2"/>
      <scheme val="minor"/>
    </font>
    <font>
      <i/>
      <sz val="12"/>
      <color theme="1"/>
      <name val="Calibri"/>
      <family val="2"/>
      <scheme val="minor"/>
    </font>
    <font>
      <b/>
      <i/>
      <sz val="12"/>
      <color theme="1"/>
      <name val="Calibri"/>
      <family val="2"/>
      <scheme val="minor"/>
    </font>
    <font>
      <i/>
      <sz val="14"/>
      <color theme="1"/>
      <name val="Calibri"/>
      <family val="2"/>
      <scheme val="minor"/>
    </font>
    <font>
      <i/>
      <sz val="10"/>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horizontal="lef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2" fillId="0" borderId="0" xfId="0" applyFont="1" applyAlignment="1">
      <alignment horizontal="center"/>
    </xf>
    <xf numFmtId="2" fontId="2" fillId="0" borderId="0" xfId="0" applyNumberFormat="1" applyFont="1" applyAlignment="1">
      <alignment horizontal="center"/>
    </xf>
    <xf numFmtId="0" fontId="5" fillId="0" borderId="0" xfId="0" applyFont="1"/>
    <xf numFmtId="0" fontId="4" fillId="0" borderId="0" xfId="0" applyFont="1" applyAlignment="1">
      <alignment horizontal="center" vertical="center"/>
    </xf>
    <xf numFmtId="2" fontId="2" fillId="0" borderId="1" xfId="0" applyNumberFormat="1" applyFont="1" applyBorder="1" applyAlignment="1">
      <alignment horizontal="center" vertical="center"/>
    </xf>
    <xf numFmtId="164" fontId="2" fillId="0" borderId="1" xfId="0" applyNumberFormat="1" applyFont="1" applyBorder="1" applyAlignment="1">
      <alignment horizontal="center" vertical="center"/>
    </xf>
    <xf numFmtId="165" fontId="2" fillId="0" borderId="1" xfId="0" applyNumberFormat="1" applyFont="1" applyBorder="1" applyAlignment="1">
      <alignment horizontal="center" vertical="center"/>
    </xf>
    <xf numFmtId="0" fontId="4" fillId="0" borderId="0" xfId="0" applyFont="1" applyAlignment="1">
      <alignment horizontal="center" wrapText="1"/>
    </xf>
    <xf numFmtId="0" fontId="4" fillId="0" borderId="0" xfId="0" applyFont="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center"/>
    </xf>
    <xf numFmtId="0" fontId="4" fillId="0" borderId="0" xfId="0" applyFont="1" applyAlignment="1">
      <alignment horizontal="center"/>
    </xf>
    <xf numFmtId="0" fontId="2" fillId="0" borderId="1" xfId="0" applyFont="1" applyBorder="1" applyAlignment="1">
      <alignment horizontal="left" vertical="center"/>
    </xf>
    <xf numFmtId="0" fontId="1" fillId="0" borderId="1" xfId="0" applyFont="1" applyBorder="1" applyAlignment="1">
      <alignment horizontal="center" vertical="top" wrapText="1"/>
    </xf>
    <xf numFmtId="0" fontId="2" fillId="0" borderId="1" xfId="0" applyFont="1" applyBorder="1" applyAlignment="1">
      <alignment horizontal="left" vertical="top" wrapText="1"/>
    </xf>
    <xf numFmtId="0" fontId="2" fillId="0" borderId="1" xfId="0" applyFont="1" applyBorder="1" applyAlignment="1">
      <alignment horizontal="left" vertical="top"/>
    </xf>
    <xf numFmtId="0" fontId="3" fillId="0" borderId="1" xfId="0" applyFont="1" applyBorder="1" applyAlignment="1">
      <alignment horizontal="left"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0"/>
  <sheetViews>
    <sheetView tabSelected="1" topLeftCell="A7" workbookViewId="0">
      <selection activeCell="U10" sqref="U10"/>
    </sheetView>
  </sheetViews>
  <sheetFormatPr defaultRowHeight="15"/>
  <cols>
    <col min="2" max="2" width="14" customWidth="1"/>
    <col min="3" max="3" width="7.7109375" customWidth="1"/>
    <col min="4" max="4" width="7.28515625" customWidth="1"/>
    <col min="5" max="5" width="6.85546875" customWidth="1"/>
    <col min="6" max="6" width="12.28515625" customWidth="1"/>
    <col min="7" max="7" width="9.28515625" bestFit="1" customWidth="1"/>
    <col min="9" max="9" width="9.28515625" bestFit="1" customWidth="1"/>
    <col min="10" max="10" width="12.7109375" bestFit="1" customWidth="1"/>
  </cols>
  <sheetData>
    <row r="1" spans="1:10" ht="50.25" customHeight="1">
      <c r="A1" s="19" t="s">
        <v>37</v>
      </c>
      <c r="B1" s="19"/>
      <c r="C1" s="19"/>
      <c r="D1" s="19"/>
      <c r="E1" s="19"/>
      <c r="F1" s="19"/>
      <c r="G1" s="19"/>
      <c r="H1" s="19"/>
      <c r="I1" s="19"/>
      <c r="J1" s="19"/>
    </row>
    <row r="2" spans="1:10" ht="31.5" customHeight="1">
      <c r="A2" s="1"/>
      <c r="B2" s="13" t="s">
        <v>0</v>
      </c>
      <c r="C2" s="14"/>
      <c r="D2" s="14"/>
      <c r="E2" s="14"/>
      <c r="F2" s="15"/>
      <c r="G2" s="3" t="s">
        <v>1</v>
      </c>
      <c r="H2" s="3" t="s">
        <v>2</v>
      </c>
      <c r="I2" s="3" t="s">
        <v>3</v>
      </c>
      <c r="J2" s="3" t="s">
        <v>4</v>
      </c>
    </row>
    <row r="3" spans="1:10" ht="55.5" customHeight="1">
      <c r="A3" s="2" t="s">
        <v>5</v>
      </c>
      <c r="B3" s="20" t="s">
        <v>6</v>
      </c>
      <c r="C3" s="21"/>
      <c r="D3" s="21"/>
      <c r="E3" s="21"/>
      <c r="F3" s="21"/>
      <c r="G3" s="2"/>
      <c r="H3" s="2"/>
      <c r="I3" s="2"/>
      <c r="J3" s="2"/>
    </row>
    <row r="4" spans="1:10" ht="15.75">
      <c r="A4" s="2"/>
      <c r="B4" s="2"/>
      <c r="C4" s="2"/>
      <c r="D4" s="2"/>
      <c r="E4" s="2"/>
      <c r="F4" s="2"/>
      <c r="G4" s="8">
        <v>11</v>
      </c>
      <c r="H4" s="2" t="s">
        <v>7</v>
      </c>
      <c r="I4" s="8">
        <v>1411.2</v>
      </c>
      <c r="J4" s="8">
        <f>ROUND(I4*G4,0)</f>
        <v>15523</v>
      </c>
    </row>
    <row r="5" spans="1:10" ht="66.75" customHeight="1">
      <c r="A5" s="2" t="s">
        <v>8</v>
      </c>
      <c r="B5" s="20" t="s">
        <v>9</v>
      </c>
      <c r="C5" s="21"/>
      <c r="D5" s="21"/>
      <c r="E5" s="21"/>
      <c r="F5" s="21"/>
      <c r="G5" s="2"/>
      <c r="H5" s="2"/>
      <c r="I5" s="2"/>
      <c r="J5" s="2"/>
    </row>
    <row r="6" spans="1:10" ht="15.75">
      <c r="A6" s="2"/>
      <c r="B6" s="2"/>
      <c r="C6" s="2"/>
      <c r="D6" s="2"/>
      <c r="E6" s="2"/>
      <c r="F6" s="2"/>
      <c r="G6" s="8">
        <v>11</v>
      </c>
      <c r="H6" s="2" t="s">
        <v>7</v>
      </c>
      <c r="I6" s="8">
        <v>3998.1</v>
      </c>
      <c r="J6" s="8">
        <f>ROUND(I6*G6,0)</f>
        <v>43979</v>
      </c>
    </row>
    <row r="7" spans="1:10" ht="131.25" customHeight="1">
      <c r="A7" s="2" t="s">
        <v>10</v>
      </c>
      <c r="B7" s="20" t="s">
        <v>11</v>
      </c>
      <c r="C7" s="21"/>
      <c r="D7" s="21"/>
      <c r="E7" s="21"/>
      <c r="F7" s="21"/>
      <c r="G7" s="2"/>
      <c r="H7" s="2"/>
      <c r="I7" s="2"/>
      <c r="J7" s="2"/>
    </row>
    <row r="8" spans="1:10" ht="15.75">
      <c r="A8" s="2"/>
      <c r="B8" s="2"/>
      <c r="C8" s="8"/>
      <c r="D8" s="2"/>
      <c r="E8" s="2"/>
      <c r="F8" s="2"/>
      <c r="G8" s="2">
        <v>2112.42</v>
      </c>
      <c r="H8" s="2" t="s">
        <v>15</v>
      </c>
      <c r="I8" s="8">
        <v>101.3</v>
      </c>
      <c r="J8" s="2">
        <f>ROUND(I8*G8,0)</f>
        <v>213988</v>
      </c>
    </row>
    <row r="9" spans="1:10" ht="15.75" hidden="1">
      <c r="A9" s="2"/>
      <c r="B9" s="2"/>
      <c r="C9" s="2"/>
      <c r="D9" s="2"/>
      <c r="E9" s="2"/>
      <c r="F9" s="2"/>
      <c r="G9" s="9">
        <f>G8/100</f>
        <v>21.124200000000002</v>
      </c>
      <c r="H9" s="2" t="s">
        <v>16</v>
      </c>
      <c r="I9" s="8">
        <f>5610*1.16</f>
        <v>6507.5999999999995</v>
      </c>
      <c r="J9" s="8">
        <f>ROUND(I9*G9,0)</f>
        <v>137468</v>
      </c>
    </row>
    <row r="10" spans="1:10" ht="207" customHeight="1">
      <c r="A10" s="2" t="s">
        <v>17</v>
      </c>
      <c r="B10" s="20" t="s">
        <v>18</v>
      </c>
      <c r="C10" s="21"/>
      <c r="D10" s="21"/>
      <c r="E10" s="21"/>
      <c r="F10" s="21"/>
      <c r="G10" s="2"/>
      <c r="H10" s="2"/>
      <c r="I10" s="2"/>
      <c r="J10" s="2"/>
    </row>
    <row r="11" spans="1:10" ht="15.75">
      <c r="A11" s="2"/>
      <c r="B11" s="2"/>
      <c r="C11" s="2"/>
      <c r="D11" s="8"/>
      <c r="E11" s="2"/>
      <c r="F11" s="2"/>
      <c r="G11" s="2">
        <v>5818.72</v>
      </c>
      <c r="H11" s="2" t="s">
        <v>12</v>
      </c>
      <c r="I11" s="8">
        <v>272.60000000000002</v>
      </c>
      <c r="J11" s="2">
        <f>ROUND(I11*G11,0)</f>
        <v>1586183</v>
      </c>
    </row>
    <row r="12" spans="1:10" ht="15.75" hidden="1">
      <c r="A12" s="2"/>
      <c r="B12" s="2" t="s">
        <v>13</v>
      </c>
      <c r="C12" s="2"/>
      <c r="D12" s="2">
        <f>G11</f>
        <v>5818.72</v>
      </c>
      <c r="E12" s="2" t="s">
        <v>14</v>
      </c>
      <c r="F12" s="2" t="s">
        <v>19</v>
      </c>
      <c r="G12" s="2">
        <f>D12*0.16</f>
        <v>930.99520000000007</v>
      </c>
      <c r="H12" s="2" t="s">
        <v>15</v>
      </c>
      <c r="I12" s="2"/>
      <c r="J12" s="2"/>
    </row>
    <row r="13" spans="1:10" ht="15.75" hidden="1">
      <c r="A13" s="2"/>
      <c r="B13" s="2"/>
      <c r="C13" s="2"/>
      <c r="D13" s="2"/>
      <c r="E13" s="2"/>
      <c r="F13" s="2"/>
      <c r="G13" s="8">
        <f>G12/100</f>
        <v>9.3099520000000009</v>
      </c>
      <c r="H13" s="2" t="s">
        <v>16</v>
      </c>
      <c r="I13" s="8">
        <v>9075</v>
      </c>
      <c r="J13" s="8">
        <f>ROUND(I13*G13,0)</f>
        <v>84488</v>
      </c>
    </row>
    <row r="14" spans="1:10" ht="57.75" customHeight="1">
      <c r="A14" s="2" t="s">
        <v>20</v>
      </c>
      <c r="B14" s="20" t="s">
        <v>21</v>
      </c>
      <c r="C14" s="21"/>
      <c r="D14" s="21"/>
      <c r="E14" s="21"/>
      <c r="F14" s="21"/>
      <c r="G14" s="2"/>
      <c r="H14" s="2"/>
      <c r="I14" s="2"/>
      <c r="J14" s="2"/>
    </row>
    <row r="15" spans="1:10" ht="15.75">
      <c r="A15" s="2"/>
      <c r="B15" s="2"/>
      <c r="C15" s="16"/>
      <c r="D15" s="16"/>
      <c r="E15" s="16"/>
      <c r="F15" s="16"/>
      <c r="G15" s="8">
        <v>2256</v>
      </c>
      <c r="H15" s="2" t="s">
        <v>22</v>
      </c>
      <c r="I15" s="8">
        <v>9</v>
      </c>
      <c r="J15" s="2">
        <f>ROUND(I15*G15,0)</f>
        <v>20304</v>
      </c>
    </row>
    <row r="16" spans="1:10" ht="15.75">
      <c r="A16" s="2">
        <v>6</v>
      </c>
      <c r="B16" s="22" t="s">
        <v>23</v>
      </c>
      <c r="C16" s="22"/>
      <c r="D16" s="22"/>
      <c r="E16" s="22"/>
      <c r="F16" s="22"/>
      <c r="G16" s="8"/>
      <c r="H16" s="2"/>
      <c r="I16" s="8"/>
      <c r="J16" s="2"/>
    </row>
    <row r="17" spans="1:10" ht="15.75">
      <c r="A17" s="2" t="s">
        <v>24</v>
      </c>
      <c r="B17" s="18" t="s">
        <v>25</v>
      </c>
      <c r="C17" s="18"/>
      <c r="D17" s="18"/>
      <c r="E17" s="18"/>
      <c r="F17" s="18"/>
      <c r="G17" s="8">
        <v>70.91</v>
      </c>
      <c r="H17" s="2" t="s">
        <v>22</v>
      </c>
      <c r="I17" s="8">
        <v>13.15</v>
      </c>
      <c r="J17" s="2">
        <f>ROUND(I17*G17,0)</f>
        <v>932</v>
      </c>
    </row>
    <row r="18" spans="1:10" ht="15.75">
      <c r="A18" s="2" t="s">
        <v>26</v>
      </c>
      <c r="B18" s="18" t="s">
        <v>27</v>
      </c>
      <c r="C18" s="18"/>
      <c r="D18" s="18"/>
      <c r="E18" s="18"/>
      <c r="F18" s="18"/>
      <c r="G18" s="8">
        <v>4.9400000000000004</v>
      </c>
      <c r="H18" s="2" t="s">
        <v>7</v>
      </c>
      <c r="I18" s="8">
        <v>1060.5</v>
      </c>
      <c r="J18" s="2">
        <f t="shared" ref="J18:J19" si="0">ROUND(I18*G18,0)</f>
        <v>5239</v>
      </c>
    </row>
    <row r="19" spans="1:10" ht="15.75">
      <c r="A19" s="2" t="s">
        <v>28</v>
      </c>
      <c r="B19" s="18" t="s">
        <v>29</v>
      </c>
      <c r="C19" s="18"/>
      <c r="D19" s="18"/>
      <c r="E19" s="18"/>
      <c r="F19" s="18"/>
      <c r="G19" s="8">
        <v>9.7899999999999991</v>
      </c>
      <c r="H19" s="2" t="s">
        <v>7</v>
      </c>
      <c r="I19" s="8">
        <v>2758.74</v>
      </c>
      <c r="J19" s="2">
        <f t="shared" si="0"/>
        <v>27008</v>
      </c>
    </row>
    <row r="20" spans="1:10" ht="24" customHeight="1">
      <c r="A20" s="2"/>
      <c r="B20" s="16" t="s">
        <v>30</v>
      </c>
      <c r="C20" s="16"/>
      <c r="D20" s="16"/>
      <c r="E20" s="16"/>
      <c r="F20" s="16"/>
      <c r="G20" s="16"/>
      <c r="H20" s="16"/>
      <c r="I20" s="2" t="s">
        <v>31</v>
      </c>
      <c r="J20" s="10">
        <f>J4+J6+J8+J11+J15+J17+J18+J19</f>
        <v>1913156</v>
      </c>
    </row>
    <row r="21" spans="1:10" ht="15.75">
      <c r="A21" s="2"/>
      <c r="B21" s="16" t="s">
        <v>32</v>
      </c>
      <c r="C21" s="16"/>
      <c r="D21" s="16"/>
      <c r="E21" s="16"/>
      <c r="F21" s="16"/>
      <c r="G21" s="16"/>
      <c r="H21" s="16"/>
      <c r="I21" s="2" t="s">
        <v>31</v>
      </c>
      <c r="J21" s="8">
        <f>ROUND(J20*5.36%,0)</f>
        <v>102545</v>
      </c>
    </row>
    <row r="22" spans="1:10" ht="15.75">
      <c r="A22" s="2"/>
      <c r="B22" s="16" t="s">
        <v>34</v>
      </c>
      <c r="C22" s="16"/>
      <c r="D22" s="16"/>
      <c r="E22" s="16"/>
      <c r="F22" s="16"/>
      <c r="G22" s="16"/>
      <c r="H22" s="16"/>
      <c r="I22" s="2" t="s">
        <v>31</v>
      </c>
      <c r="J22" s="8">
        <f>SUM(J20:J21)</f>
        <v>2015701</v>
      </c>
    </row>
    <row r="23" spans="1:10" ht="15.75">
      <c r="A23" s="4"/>
      <c r="B23" s="4"/>
      <c r="C23" s="4"/>
      <c r="D23" s="4"/>
      <c r="E23" s="4"/>
      <c r="F23" s="4"/>
      <c r="G23" s="4"/>
      <c r="H23" s="4"/>
      <c r="I23" s="4"/>
      <c r="J23" s="5"/>
    </row>
    <row r="24" spans="1:10" ht="12" customHeight="1">
      <c r="A24" s="6"/>
      <c r="B24" s="6"/>
      <c r="C24" s="6"/>
      <c r="D24" s="6"/>
      <c r="E24" s="6"/>
      <c r="F24" s="6"/>
      <c r="G24" s="6"/>
      <c r="H24" s="6"/>
      <c r="I24" s="6"/>
      <c r="J24" s="6"/>
    </row>
    <row r="25" spans="1:10" hidden="1">
      <c r="A25" s="6"/>
      <c r="B25" s="6"/>
      <c r="C25" s="6"/>
      <c r="D25" s="6"/>
      <c r="E25" s="6"/>
      <c r="F25" s="6"/>
      <c r="G25" s="6"/>
      <c r="H25" s="6"/>
      <c r="I25" s="6"/>
      <c r="J25" s="6"/>
    </row>
    <row r="26" spans="1:10" ht="18.75">
      <c r="A26" s="17"/>
      <c r="B26" s="17"/>
      <c r="C26" s="17"/>
      <c r="D26" s="17"/>
      <c r="E26" s="17"/>
      <c r="F26" s="17"/>
      <c r="G26" s="17"/>
      <c r="H26" s="17" t="s">
        <v>33</v>
      </c>
      <c r="I26" s="17"/>
      <c r="J26" s="17"/>
    </row>
    <row r="27" spans="1:10" ht="18.75">
      <c r="A27" s="11"/>
      <c r="B27" s="11"/>
      <c r="C27" s="12"/>
      <c r="D27" s="12"/>
      <c r="E27" s="12"/>
      <c r="F27" s="12"/>
      <c r="G27" s="12"/>
      <c r="H27" s="12" t="s">
        <v>35</v>
      </c>
      <c r="I27" s="12"/>
      <c r="J27" s="12"/>
    </row>
    <row r="28" spans="1:10" ht="18.75">
      <c r="A28" s="7"/>
      <c r="B28" s="7"/>
      <c r="C28" s="7"/>
      <c r="D28" s="7"/>
      <c r="E28" s="7"/>
      <c r="F28" s="7"/>
      <c r="G28" s="7"/>
      <c r="H28" s="12" t="s">
        <v>36</v>
      </c>
      <c r="I28" s="12"/>
      <c r="J28" s="12"/>
    </row>
    <row r="29" spans="1:10" ht="18.75">
      <c r="A29" s="7"/>
      <c r="B29" s="7"/>
      <c r="C29" s="7"/>
      <c r="D29" s="7"/>
      <c r="E29" s="7"/>
      <c r="F29" s="7"/>
      <c r="G29" s="7"/>
      <c r="H29" s="7"/>
      <c r="I29" s="7"/>
      <c r="J29" s="7"/>
    </row>
    <row r="30" spans="1:10" ht="18.75">
      <c r="A30" s="7"/>
      <c r="B30" s="7"/>
      <c r="C30" s="7"/>
      <c r="D30" s="7"/>
      <c r="E30" s="7"/>
      <c r="F30" s="7"/>
      <c r="G30" s="7"/>
      <c r="H30" s="7"/>
      <c r="I30" s="7"/>
      <c r="J30" s="7"/>
    </row>
    <row r="31" spans="1:10" ht="18.75">
      <c r="A31" s="7"/>
      <c r="B31" s="7"/>
      <c r="C31" s="7"/>
      <c r="D31" s="7"/>
      <c r="E31" s="7"/>
      <c r="F31" s="7"/>
      <c r="G31" s="7"/>
      <c r="H31" s="7"/>
      <c r="I31" s="7"/>
      <c r="J31" s="7"/>
    </row>
    <row r="32" spans="1:10" ht="18.75">
      <c r="A32" s="7"/>
      <c r="B32" s="7"/>
      <c r="C32" s="7"/>
      <c r="D32" s="7"/>
      <c r="E32" s="7"/>
      <c r="F32" s="7"/>
      <c r="G32" s="7"/>
      <c r="H32" s="7"/>
      <c r="I32" s="7"/>
      <c r="J32" s="7"/>
    </row>
    <row r="33" spans="1:10" ht="18.75">
      <c r="A33" s="7"/>
      <c r="B33" s="7"/>
      <c r="C33" s="7"/>
      <c r="D33" s="7"/>
      <c r="E33" s="7"/>
      <c r="F33" s="7"/>
      <c r="G33" s="7"/>
      <c r="H33" s="7"/>
      <c r="I33" s="7"/>
      <c r="J33" s="7"/>
    </row>
    <row r="34" spans="1:10" ht="18.75">
      <c r="A34" s="7"/>
      <c r="B34" s="7"/>
      <c r="C34" s="7"/>
      <c r="D34" s="7"/>
      <c r="E34" s="7"/>
      <c r="F34" s="7"/>
      <c r="G34" s="7"/>
      <c r="H34" s="7"/>
      <c r="I34" s="7"/>
      <c r="J34" s="7"/>
    </row>
    <row r="35" spans="1:10" ht="18.75">
      <c r="A35" s="7"/>
      <c r="B35" s="7"/>
      <c r="C35" s="7"/>
      <c r="D35" s="7"/>
      <c r="E35" s="7"/>
      <c r="F35" s="7"/>
      <c r="G35" s="7"/>
      <c r="H35" s="7"/>
      <c r="I35" s="7"/>
      <c r="J35" s="7"/>
    </row>
    <row r="36" spans="1:10" ht="18.75">
      <c r="A36" s="7"/>
      <c r="B36" s="7"/>
      <c r="C36" s="7"/>
      <c r="D36" s="7"/>
      <c r="E36" s="7"/>
      <c r="F36" s="7"/>
      <c r="G36" s="7"/>
      <c r="H36" s="7"/>
      <c r="I36" s="7"/>
      <c r="J36" s="7"/>
    </row>
    <row r="37" spans="1:10" ht="18.75">
      <c r="A37" s="7"/>
      <c r="B37" s="7"/>
      <c r="C37" s="7"/>
      <c r="D37" s="7"/>
      <c r="E37" s="7"/>
      <c r="F37" s="7"/>
      <c r="G37" s="7"/>
      <c r="H37" s="7"/>
      <c r="I37" s="7"/>
      <c r="J37" s="7"/>
    </row>
    <row r="38" spans="1:10" ht="18.75">
      <c r="A38" s="7"/>
      <c r="B38" s="7"/>
      <c r="C38" s="7"/>
      <c r="D38" s="7"/>
      <c r="E38" s="7"/>
      <c r="F38" s="7"/>
      <c r="G38" s="7"/>
      <c r="H38" s="7"/>
      <c r="I38" s="7"/>
      <c r="J38" s="7"/>
    </row>
    <row r="39" spans="1:10" ht="18.75">
      <c r="A39" s="7"/>
      <c r="B39" s="7"/>
      <c r="C39" s="7"/>
      <c r="D39" s="7"/>
      <c r="E39" s="7"/>
      <c r="F39" s="7"/>
      <c r="G39" s="7"/>
      <c r="H39" s="7"/>
      <c r="I39" s="7"/>
      <c r="J39" s="7"/>
    </row>
    <row r="40" spans="1:10" ht="18.75">
      <c r="A40" s="7"/>
      <c r="B40" s="7"/>
      <c r="C40" s="7"/>
      <c r="D40" s="7"/>
      <c r="E40" s="7"/>
      <c r="F40" s="7"/>
      <c r="G40" s="7"/>
      <c r="H40" s="7"/>
      <c r="I40" s="7"/>
      <c r="J40" s="7"/>
    </row>
    <row r="41" spans="1:10" ht="18.75">
      <c r="A41" s="7"/>
      <c r="B41" s="7"/>
      <c r="C41" s="7"/>
      <c r="D41" s="7"/>
      <c r="E41" s="7"/>
      <c r="F41" s="7"/>
      <c r="G41" s="7"/>
      <c r="H41" s="7"/>
      <c r="I41" s="7"/>
      <c r="J41" s="7"/>
    </row>
    <row r="42" spans="1:10" ht="18.75">
      <c r="A42" s="7"/>
      <c r="B42" s="7"/>
      <c r="C42" s="7"/>
      <c r="D42" s="7"/>
      <c r="E42" s="7"/>
      <c r="F42" s="7"/>
      <c r="G42" s="7"/>
      <c r="H42" s="7"/>
      <c r="I42" s="7"/>
      <c r="J42" s="7"/>
    </row>
    <row r="43" spans="1:10" ht="18.75">
      <c r="A43" s="7"/>
      <c r="B43" s="7"/>
      <c r="C43" s="7"/>
      <c r="D43" s="7"/>
      <c r="E43" s="7"/>
      <c r="F43" s="7"/>
      <c r="G43" s="7"/>
      <c r="H43" s="7"/>
      <c r="I43" s="7"/>
      <c r="J43" s="7"/>
    </row>
    <row r="44" spans="1:10" ht="18.75">
      <c r="A44" s="7"/>
      <c r="B44" s="7"/>
      <c r="C44" s="7"/>
      <c r="D44" s="7"/>
      <c r="E44" s="7"/>
      <c r="F44" s="7"/>
      <c r="G44" s="7"/>
      <c r="H44" s="7"/>
      <c r="I44" s="7"/>
      <c r="J44" s="7"/>
    </row>
    <row r="45" spans="1:10" ht="18.75">
      <c r="A45" s="7"/>
      <c r="B45" s="7"/>
      <c r="C45" s="7"/>
      <c r="D45" s="7"/>
      <c r="E45" s="7"/>
      <c r="F45" s="7"/>
      <c r="G45" s="7"/>
      <c r="H45" s="7"/>
      <c r="I45" s="7"/>
      <c r="J45" s="7"/>
    </row>
    <row r="46" spans="1:10" ht="18.75">
      <c r="A46" s="7"/>
      <c r="B46" s="7"/>
      <c r="C46" s="7"/>
      <c r="D46" s="7"/>
      <c r="E46" s="7"/>
      <c r="F46" s="7"/>
      <c r="G46" s="7"/>
      <c r="H46" s="7"/>
      <c r="I46" s="7"/>
      <c r="J46" s="7"/>
    </row>
    <row r="47" spans="1:10" ht="18.75">
      <c r="A47" s="7"/>
      <c r="B47" s="7"/>
      <c r="C47" s="7"/>
      <c r="D47" s="7"/>
      <c r="E47" s="7"/>
      <c r="F47" s="7"/>
      <c r="G47" s="7"/>
      <c r="H47" s="7"/>
      <c r="I47" s="7"/>
      <c r="J47" s="7"/>
    </row>
    <row r="48" spans="1:10" ht="18.75">
      <c r="A48" s="7"/>
      <c r="B48" s="7"/>
      <c r="C48" s="7"/>
      <c r="D48" s="7"/>
      <c r="E48" s="7"/>
      <c r="F48" s="7"/>
      <c r="G48" s="7"/>
      <c r="H48" s="7"/>
      <c r="I48" s="7"/>
      <c r="J48" s="7"/>
    </row>
    <row r="49" spans="1:10" ht="18.75">
      <c r="A49" s="7"/>
      <c r="B49" s="7"/>
      <c r="C49" s="7"/>
      <c r="D49" s="7"/>
      <c r="E49" s="7"/>
      <c r="F49" s="7"/>
      <c r="G49" s="7"/>
      <c r="H49" s="7"/>
      <c r="I49" s="7"/>
      <c r="J49" s="7"/>
    </row>
    <row r="50" spans="1:10" ht="18.75">
      <c r="A50" s="7"/>
      <c r="B50" s="7"/>
      <c r="C50" s="7"/>
      <c r="D50" s="7"/>
      <c r="E50" s="7"/>
      <c r="F50" s="7"/>
      <c r="G50" s="7"/>
      <c r="H50" s="7"/>
      <c r="I50" s="7"/>
      <c r="J50" s="7"/>
    </row>
  </sheetData>
  <mergeCells count="22">
    <mergeCell ref="B14:F14"/>
    <mergeCell ref="A1:J1"/>
    <mergeCell ref="B3:F3"/>
    <mergeCell ref="B5:F5"/>
    <mergeCell ref="B7:F7"/>
    <mergeCell ref="B10:F10"/>
    <mergeCell ref="A27:B27"/>
    <mergeCell ref="C27:G27"/>
    <mergeCell ref="H27:J27"/>
    <mergeCell ref="H28:J28"/>
    <mergeCell ref="B2:F2"/>
    <mergeCell ref="B21:H21"/>
    <mergeCell ref="B22:H22"/>
    <mergeCell ref="A26:B26"/>
    <mergeCell ref="C26:G26"/>
    <mergeCell ref="H26:J26"/>
    <mergeCell ref="C15:F15"/>
    <mergeCell ref="B16:F16"/>
    <mergeCell ref="B17:F17"/>
    <mergeCell ref="B18:F18"/>
    <mergeCell ref="B19:F19"/>
    <mergeCell ref="B20:H20"/>
  </mergeCells>
  <pageMargins left="0.70866141732283472" right="0.31496062992125984" top="0.35433070866141736" bottom="0.35433070866141736" header="0.31496062992125984" footer="0.31496062992125984"/>
  <pageSetup paperSize="9" scale="90"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2026-06-24T07:43:26Z</dcterms:modified>
</cp:coreProperties>
</file>